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8\2018_2 квартал\2018.0245_970215_ОК_ГТН\КД_ГТН\"/>
    </mc:Choice>
  </mc:AlternateContent>
  <bookViews>
    <workbookView xWindow="0" yWindow="0" windowWidth="28800" windowHeight="12435"/>
  </bookViews>
  <sheets>
    <sheet name="ГТН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7" l="1"/>
  <c r="C4" i="7"/>
  <c r="C6" i="7"/>
  <c r="C8" i="7"/>
  <c r="C10" i="7"/>
  <c r="C12" i="7"/>
  <c r="C14" i="7"/>
  <c r="C16" i="7"/>
  <c r="C3" i="7"/>
  <c r="C2" i="7" l="1"/>
  <c r="B2" i="7"/>
  <c r="D15" i="7"/>
  <c r="C15" i="7" s="1"/>
  <c r="B15" i="7"/>
  <c r="D13" i="7"/>
  <c r="C13" i="7" s="1"/>
  <c r="B13" i="7"/>
  <c r="D11" i="7"/>
  <c r="C11" i="7" s="1"/>
  <c r="B11" i="7"/>
  <c r="D9" i="7"/>
  <c r="C9" i="7" s="1"/>
  <c r="B9" i="7"/>
  <c r="D7" i="7"/>
  <c r="C7" i="7" s="1"/>
  <c r="B7" i="7"/>
  <c r="D5" i="7"/>
  <c r="C5" i="7" s="1"/>
  <c r="B5" i="7"/>
  <c r="B17" i="7" l="1"/>
  <c r="D17" i="7"/>
  <c r="C17" i="7"/>
</calcChain>
</file>

<file path=xl/sharedStrings.xml><?xml version="1.0" encoding="utf-8"?>
<sst xmlns="http://schemas.openxmlformats.org/spreadsheetml/2006/main" count="20" uniqueCount="18">
  <si>
    <t>ЭК</t>
  </si>
  <si>
    <t>НЮЭС</t>
  </si>
  <si>
    <t>СурЭС</t>
  </si>
  <si>
    <t>НЭС</t>
  </si>
  <si>
    <t>СевЭС</t>
  </si>
  <si>
    <t>НВЭС</t>
  </si>
  <si>
    <t>Вилочный погрузчик Geka D-35 (складской)</t>
  </si>
  <si>
    <t>Многоцелевая коммунальная машина МКСМ-800</t>
  </si>
  <si>
    <t>Экскаватор-погрузчик TLB 825</t>
  </si>
  <si>
    <t>Бульдозер гусеничный Б-10М</t>
  </si>
  <si>
    <t xml:space="preserve">Фронтальный колесный погрузчик "Кировец" К-702 МВА-УДМ2 </t>
  </si>
  <si>
    <t>Погрузчик фронтальной АМКОДОР-342B</t>
  </si>
  <si>
    <t>УрЭС</t>
  </si>
  <si>
    <t xml:space="preserve">кол-во </t>
  </si>
  <si>
    <t>Наименование оборудования / филиал</t>
  </si>
  <si>
    <t>ВСЕГО по АО Тюменьэнерго</t>
  </si>
  <si>
    <t>Стоимость в руб. с НДС.</t>
  </si>
  <si>
    <t>Стоимость в руб. без НДС.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</si>
</sst>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</cellStyleXfs>
  <cellXfs count="20">
    <xf numFmtId="0" fontId="0" fillId="0" borderId="0" xfId="0"/>
    <xf numFmtId="49" fontId="0" fillId="0" borderId="0" xfId="0" applyNumberFormat="1"/>
    <xf numFmtId="49" fontId="3" fillId="2" borderId="1" xfId="1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2" borderId="0" xfId="0" applyFill="1"/>
    <xf numFmtId="164" fontId="3" fillId="2" borderId="1" xfId="1" applyNumberFormat="1" applyFont="1" applyFill="1" applyBorder="1" applyAlignment="1">
      <alignment vertical="center" wrapText="1"/>
    </xf>
    <xf numFmtId="43" fontId="3" fillId="2" borderId="0" xfId="2" applyNumberFormat="1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4" fillId="2" borderId="0" xfId="2" applyFont="1" applyFill="1"/>
    <xf numFmtId="164" fontId="3" fillId="2" borderId="1" xfId="1" applyNumberFormat="1" applyFont="1" applyFill="1" applyBorder="1" applyAlignment="1">
      <alignment vertical="center"/>
    </xf>
    <xf numFmtId="49" fontId="3" fillId="2" borderId="1" xfId="1" applyNumberFormat="1" applyFont="1" applyFill="1" applyBorder="1" applyAlignment="1">
      <alignment vertical="center" wrapText="1"/>
    </xf>
    <xf numFmtId="43" fontId="4" fillId="3" borderId="1" xfId="1" applyFont="1" applyFill="1" applyBorder="1" applyAlignment="1">
      <alignment horizontal="left" vertical="center" wrapText="1"/>
    </xf>
    <xf numFmtId="164" fontId="4" fillId="3" borderId="1" xfId="1" applyNumberFormat="1" applyFont="1" applyFill="1" applyBorder="1" applyAlignment="1">
      <alignment vertical="center" wrapText="1"/>
    </xf>
    <xf numFmtId="4" fontId="4" fillId="3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vertical="center"/>
    </xf>
    <xf numFmtId="164" fontId="5" fillId="4" borderId="1" xfId="0" applyNumberFormat="1" applyFont="1" applyFill="1" applyBorder="1" applyAlignment="1">
      <alignment vertical="center"/>
    </xf>
  </cellXfs>
  <cellStyles count="4">
    <cellStyle name="Обычный" xfId="0" builtinId="0"/>
    <cellStyle name="Обычный 48 2 3" xfId="3"/>
    <cellStyle name="Обычный_ТП и Р СарГЭС (1-4)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A19" sqref="A19"/>
    </sheetView>
  </sheetViews>
  <sheetFormatPr defaultRowHeight="15" x14ac:dyDescent="0.25"/>
  <cols>
    <col min="1" max="1" width="67.140625" style="1" customWidth="1"/>
    <col min="2" max="2" width="13.42578125" customWidth="1"/>
    <col min="3" max="3" width="17.5703125" customWidth="1"/>
    <col min="4" max="4" width="18.5703125" customWidth="1"/>
    <col min="5" max="5" width="17.5703125" customWidth="1"/>
  </cols>
  <sheetData>
    <row r="1" spans="1:5" ht="66.75" customHeight="1" x14ac:dyDescent="0.25">
      <c r="A1" s="3" t="s">
        <v>14</v>
      </c>
      <c r="B1" s="3" t="s">
        <v>13</v>
      </c>
      <c r="C1" s="4" t="s">
        <v>17</v>
      </c>
      <c r="D1" s="4" t="s">
        <v>16</v>
      </c>
    </row>
    <row r="2" spans="1:5" s="5" customFormat="1" ht="24" customHeight="1" x14ac:dyDescent="0.25">
      <c r="A2" s="12" t="s">
        <v>12</v>
      </c>
      <c r="B2" s="13">
        <f>SUM(B3:B4)</f>
        <v>2</v>
      </c>
      <c r="C2" s="14">
        <f>SUM(C3:C4)</f>
        <v>4492407.9406779669</v>
      </c>
      <c r="D2" s="14">
        <f>SUM(D3:D4)</f>
        <v>5301041.37</v>
      </c>
    </row>
    <row r="3" spans="1:5" s="8" customFormat="1" ht="24" customHeight="1" x14ac:dyDescent="0.25">
      <c r="A3" s="2" t="s">
        <v>6</v>
      </c>
      <c r="B3" s="6">
        <v>1</v>
      </c>
      <c r="C3" s="15">
        <f>D3/1.18</f>
        <v>1859552.0084745765</v>
      </c>
      <c r="D3" s="16">
        <v>2194271.37</v>
      </c>
      <c r="E3" s="7"/>
    </row>
    <row r="4" spans="1:5" s="8" customFormat="1" ht="24" customHeight="1" x14ac:dyDescent="0.25">
      <c r="A4" s="2" t="s">
        <v>7</v>
      </c>
      <c r="B4" s="6">
        <v>1</v>
      </c>
      <c r="C4" s="15">
        <f t="shared" ref="C4:C16" si="0">D4/1.18</f>
        <v>2632855.9322033902</v>
      </c>
      <c r="D4" s="16">
        <v>3106770</v>
      </c>
    </row>
    <row r="5" spans="1:5" s="9" customFormat="1" ht="24" customHeight="1" collapsed="1" x14ac:dyDescent="0.25">
      <c r="A5" s="12" t="s">
        <v>0</v>
      </c>
      <c r="B5" s="13">
        <f>SUM(B6:B6)</f>
        <v>1</v>
      </c>
      <c r="C5" s="14">
        <f t="shared" si="0"/>
        <v>5291000.8474576278</v>
      </c>
      <c r="D5" s="14">
        <f>SUM(D6:D6)</f>
        <v>6243381</v>
      </c>
    </row>
    <row r="6" spans="1:5" s="8" customFormat="1" ht="24" customHeight="1" x14ac:dyDescent="0.25">
      <c r="A6" s="2" t="s">
        <v>8</v>
      </c>
      <c r="B6" s="10">
        <v>1</v>
      </c>
      <c r="C6" s="15">
        <f t="shared" si="0"/>
        <v>5291000.8474576278</v>
      </c>
      <c r="D6" s="16">
        <v>6243381</v>
      </c>
    </row>
    <row r="7" spans="1:5" s="9" customFormat="1" ht="24" customHeight="1" collapsed="1" x14ac:dyDescent="0.25">
      <c r="A7" s="12" t="s">
        <v>1</v>
      </c>
      <c r="B7" s="13">
        <f t="shared" ref="B7:D7" si="1">SUM(B8:B8)</f>
        <v>1</v>
      </c>
      <c r="C7" s="14">
        <f t="shared" si="0"/>
        <v>6408508.4745762711</v>
      </c>
      <c r="D7" s="14">
        <f t="shared" si="1"/>
        <v>7562040</v>
      </c>
    </row>
    <row r="8" spans="1:5" s="8" customFormat="1" ht="24" customHeight="1" x14ac:dyDescent="0.25">
      <c r="A8" s="2" t="s">
        <v>9</v>
      </c>
      <c r="B8" s="10">
        <v>1</v>
      </c>
      <c r="C8" s="15">
        <f t="shared" si="0"/>
        <v>6408508.4745762711</v>
      </c>
      <c r="D8" s="16">
        <v>7562040</v>
      </c>
    </row>
    <row r="9" spans="1:5" s="9" customFormat="1" ht="24" customHeight="1" collapsed="1" x14ac:dyDescent="0.25">
      <c r="A9" s="12" t="s">
        <v>2</v>
      </c>
      <c r="B9" s="13">
        <f t="shared" ref="B9:D9" si="2">SUM(B10:B10)</f>
        <v>1</v>
      </c>
      <c r="C9" s="14">
        <f t="shared" si="0"/>
        <v>10463857.464406781</v>
      </c>
      <c r="D9" s="14">
        <f t="shared" si="2"/>
        <v>12347351.808</v>
      </c>
    </row>
    <row r="10" spans="1:5" s="8" customFormat="1" ht="24" customHeight="1" x14ac:dyDescent="0.25">
      <c r="A10" s="11" t="s">
        <v>10</v>
      </c>
      <c r="B10" s="10">
        <v>1</v>
      </c>
      <c r="C10" s="15">
        <f t="shared" si="0"/>
        <v>10463857.464406781</v>
      </c>
      <c r="D10" s="16">
        <v>12347351.808</v>
      </c>
    </row>
    <row r="11" spans="1:5" s="9" customFormat="1" ht="24" customHeight="1" collapsed="1" x14ac:dyDescent="0.25">
      <c r="A11" s="12" t="s">
        <v>5</v>
      </c>
      <c r="B11" s="13">
        <f>SUM(B12:B12)</f>
        <v>1</v>
      </c>
      <c r="C11" s="14">
        <f t="shared" si="0"/>
        <v>2632855.9322033902</v>
      </c>
      <c r="D11" s="14">
        <f>SUM(D12:D12)</f>
        <v>3106770</v>
      </c>
    </row>
    <row r="12" spans="1:5" s="8" customFormat="1" ht="24" customHeight="1" x14ac:dyDescent="0.25">
      <c r="A12" s="2" t="s">
        <v>7</v>
      </c>
      <c r="B12" s="10">
        <v>1</v>
      </c>
      <c r="C12" s="15">
        <f t="shared" si="0"/>
        <v>2632855.9322033902</v>
      </c>
      <c r="D12" s="16">
        <v>3106770</v>
      </c>
    </row>
    <row r="13" spans="1:5" s="9" customFormat="1" ht="24" customHeight="1" collapsed="1" x14ac:dyDescent="0.25">
      <c r="A13" s="12" t="s">
        <v>3</v>
      </c>
      <c r="B13" s="13">
        <f>SUM(B14:B14)</f>
        <v>1</v>
      </c>
      <c r="C13" s="14">
        <f t="shared" si="0"/>
        <v>2632855.9322033902</v>
      </c>
      <c r="D13" s="14">
        <f>SUM(D14:D14)</f>
        <v>3106770</v>
      </c>
    </row>
    <row r="14" spans="1:5" s="8" customFormat="1" ht="24" customHeight="1" x14ac:dyDescent="0.25">
      <c r="A14" s="2" t="s">
        <v>7</v>
      </c>
      <c r="B14" s="10">
        <v>1</v>
      </c>
      <c r="C14" s="15">
        <f t="shared" si="0"/>
        <v>2632855.9322033902</v>
      </c>
      <c r="D14" s="16">
        <v>3106770</v>
      </c>
    </row>
    <row r="15" spans="1:5" s="9" customFormat="1" ht="24" customHeight="1" collapsed="1" x14ac:dyDescent="0.25">
      <c r="A15" s="12" t="s">
        <v>4</v>
      </c>
      <c r="B15" s="13">
        <f>SUM(B16:B16)</f>
        <v>1</v>
      </c>
      <c r="C15" s="14">
        <f t="shared" si="0"/>
        <v>4543464.4067796608</v>
      </c>
      <c r="D15" s="14">
        <f>SUM(D16:D16)</f>
        <v>5361288</v>
      </c>
    </row>
    <row r="16" spans="1:5" s="8" customFormat="1" ht="24" customHeight="1" x14ac:dyDescent="0.25">
      <c r="A16" s="2" t="s">
        <v>11</v>
      </c>
      <c r="B16" s="10">
        <v>1</v>
      </c>
      <c r="C16" s="15">
        <f t="shared" si="0"/>
        <v>4543464.4067796608</v>
      </c>
      <c r="D16" s="16">
        <v>5361288</v>
      </c>
    </row>
    <row r="17" spans="1:4" ht="24" customHeight="1" x14ac:dyDescent="0.25">
      <c r="A17" s="18" t="s">
        <v>15</v>
      </c>
      <c r="B17" s="19">
        <f>SUM(B15,B13,B11,B9,B7,B5,B2)</f>
        <v>8</v>
      </c>
      <c r="C17" s="17">
        <f t="shared" ref="C17:D17" si="3">SUM(C15,C13,C11,C9,C7,C5,C2)</f>
        <v>36464950.99830509</v>
      </c>
      <c r="D17" s="17">
        <f t="shared" si="3"/>
        <v>43028642.177999996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ГТН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Олейник Жанна Александровна</dc:creator>
  <cp:lastModifiedBy>Меженина Наталья Михайловна</cp:lastModifiedBy>
  <cp:lastPrinted>2017-10-24T04:59:02Z</cp:lastPrinted>
  <dcterms:created xsi:type="dcterms:W3CDTF">2017-08-24T04:22:25Z</dcterms:created>
  <dcterms:modified xsi:type="dcterms:W3CDTF">2018-02-15T09:07:07Z</dcterms:modified>
</cp:coreProperties>
</file>